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33CD834C-9162-4384-8021-1BD5C595F293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" i="1" l="1"/>
  <c r="S8" i="1"/>
  <c r="S9" i="1"/>
  <c r="S10" i="1"/>
  <c r="S11" i="1"/>
  <c r="S7" i="1" l="1"/>
  <c r="Q7" i="1"/>
  <c r="Q8" i="1"/>
  <c r="Q9" i="1"/>
  <c r="Q10" i="1"/>
  <c r="Q11" i="1"/>
  <c r="Q12" i="1"/>
  <c r="S13" i="1" l="1"/>
  <c r="P13" i="1"/>
  <c r="O13" i="1"/>
  <c r="N13" i="1"/>
  <c r="M13" i="1"/>
  <c r="L13" i="1"/>
  <c r="K13" i="1"/>
  <c r="J13" i="1"/>
  <c r="I13" i="1"/>
  <c r="H13" i="1"/>
  <c r="G13" i="1"/>
  <c r="F13" i="1"/>
  <c r="E13" i="1"/>
  <c r="Q13" i="1" s="1"/>
</calcChain>
</file>

<file path=xl/sharedStrings.xml><?xml version="1.0" encoding="utf-8"?>
<sst xmlns="http://schemas.openxmlformats.org/spreadsheetml/2006/main" count="38" uniqueCount="33">
  <si>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</si>
  <si>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</si>
  <si>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</si>
  <si>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</si>
  <si>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</si>
  <si>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</si>
  <si>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</si>
  <si>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</si>
  <si>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</si>
  <si>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</si>
  <si>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</si>
  <si>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</si>
  <si>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</si>
  <si>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</si>
  <si>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</si>
  <si>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</si>
  <si>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</si>
  <si>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 xml:space="preserve">SKUPAJ </t>
  </si>
  <si>
    <t>SI72034955</t>
  </si>
  <si>
    <t>Center za usposabljanje, varstvo in delo Matevža Langusa Radovljica</t>
  </si>
  <si>
    <t>Cesta na Jezerca 17, 4240 Radovljica</t>
  </si>
  <si>
    <r>
      <t xml:space="preserve">CUDV - </t>
    </r>
    <r>
      <rPr>
        <b/>
        <sz val="11"/>
        <color rgb="FF000000"/>
        <rFont val="Calibri"/>
        <family val="2"/>
        <charset val="238"/>
      </rPr>
      <t>SE POLJČE</t>
    </r>
    <r>
      <rPr>
        <sz val="11"/>
        <color rgb="FF000000"/>
        <rFont val="Calibri"/>
        <family val="2"/>
        <charset val="238"/>
      </rPr>
      <t xml:space="preserve">       Poljče 17                        Begunje na Gorenjskem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</si>
  <si>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VDC RADOVLJICA</t>
    </r>
    <r>
      <rPr>
        <sz val="11"/>
        <color theme="1"/>
        <rFont val="Calibri"/>
        <family val="2"/>
        <charset val="238"/>
        <scheme val="minor"/>
      </rPr>
      <t xml:space="preserve">     Ljubljanska cesta 11   Radovljica</t>
    </r>
  </si>
  <si>
    <r>
      <t xml:space="preserve">CUDV - </t>
    </r>
    <r>
      <rPr>
        <b/>
        <sz val="11"/>
        <color rgb="FF000000"/>
        <rFont val="Calibri"/>
        <family val="2"/>
        <charset val="238"/>
      </rPr>
      <t>BE RADOVLJICA</t>
    </r>
    <r>
      <rPr>
        <sz val="11"/>
        <color rgb="FF000000"/>
        <rFont val="Calibri"/>
        <family val="2"/>
        <charset val="238"/>
      </rPr>
      <t xml:space="preserve">   Gradnikova cesta 3 Radovljica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</si>
  <si>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BE BOR</t>
    </r>
    <r>
      <rPr>
        <sz val="11"/>
        <color theme="1"/>
        <rFont val="Calibri"/>
        <family val="2"/>
        <charset val="238"/>
        <scheme val="minor"/>
      </rPr>
      <t xml:space="preserve">      Gradnikova cesta 3  Radovljica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</si>
  <si>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VDC JESENICE</t>
    </r>
    <r>
      <rPr>
        <sz val="11"/>
        <color theme="1"/>
        <rFont val="Calibri"/>
        <family val="2"/>
        <charset val="238"/>
        <scheme val="minor"/>
      </rPr>
      <t xml:space="preserve">      Cesta Železarjev 8   Jesenice</t>
    </r>
  </si>
  <si>
    <r>
      <t xml:space="preserve">CUDV - </t>
    </r>
    <r>
      <rPr>
        <b/>
        <sz val="11"/>
        <color theme="1"/>
        <rFont val="Calibri"/>
        <family val="2"/>
        <charset val="238"/>
        <scheme val="minor"/>
      </rPr>
      <t>SE JESENICE</t>
    </r>
    <r>
      <rPr>
        <sz val="11"/>
        <color theme="1"/>
        <rFont val="Calibri"/>
        <family val="2"/>
        <charset val="238"/>
        <scheme val="minor"/>
      </rPr>
      <t xml:space="preserve">     Delavska ulica 1         Jesenice</t>
    </r>
  </si>
  <si>
    <t>Radovljica, 12.08.2021</t>
  </si>
  <si>
    <t>Pripravila:</t>
  </si>
  <si>
    <t>Veronika Stare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</si>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</sst>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left" wrapText="1"/>
    </xf>
    <xf numFmtId="14" fontId="4" fillId="0" borderId="1" xfId="0" applyNumberFormat="1" applyFont="1" applyBorder="1"/>
    <xf numFmtId="0" fontId="4" fillId="0" borderId="1" xfId="0" applyFont="1" applyBorder="1"/>
    <xf numFmtId="1" fontId="4" fillId="0" borderId="1" xfId="0" applyNumberFormat="1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0" fillId="0" borderId="1" xfId="0" applyFont="1" applyBorder="1"/>
    <xf numFmtId="0" fontId="3" fillId="3" borderId="1" xfId="0" applyFont="1" applyFill="1" applyBorder="1"/>
    <xf numFmtId="0" fontId="0" fillId="0" borderId="0" xfId="0" applyFill="1" applyBorder="1" applyAlignment="1">
      <alignment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/>
    <xf numFmtId="16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topLeftCell="I6" workbookViewId="0">
      <selection activeCell="R16" sqref="R16"/>
    </sheetView>
  </sheetViews>
  <sheetFormatPr defaultRowHeight="15" x14ac:dyDescent="0.25"/>
  <cols>
    <col min="1" max="1" width="22.42578125" customWidth="1"/>
    <col min="2" max="2" width="12.28515625" customWidth="1"/>
    <col min="3" max="3" width="11.140625" customWidth="1"/>
    <col min="4" max="4" width="24.42578125" customWidth="1"/>
    <col min="5" max="5" width="13" customWidth="1"/>
    <col min="6" max="6" width="13.28515625" customWidth="1"/>
    <col min="7" max="7" width="13.42578125" customWidth="1"/>
    <col min="8" max="9" width="13.5703125" customWidth="1"/>
    <col min="10" max="10" width="13.7109375" customWidth="1"/>
    <col min="11" max="11" width="13.5703125" customWidth="1"/>
    <col min="12" max="12" width="13.7109375" customWidth="1"/>
    <col min="13" max="13" width="13.5703125" customWidth="1"/>
    <col min="14" max="14" width="14.28515625" customWidth="1"/>
    <col min="15" max="15" width="13.42578125" customWidth="1"/>
    <col min="16" max="16" width="13" customWidth="1"/>
    <col min="17" max="17" width="14" customWidth="1"/>
    <col min="18" max="18" width="14.140625" customWidth="1"/>
    <col min="19" max="19" width="17.28515625" customWidth="1"/>
  </cols>
  <sheetData>
    <row r="1" spans="1:19" ht="15.75" x14ac:dyDescent="0.25">
      <c r="A1" s="10" t="s">
        <v>19</v>
      </c>
      <c r="B1" s="10"/>
      <c r="C1" s="10"/>
      <c r="D1" s="10"/>
    </row>
    <row r="2" spans="1:19" x14ac:dyDescent="0.25">
      <c r="A2" t="s">
        <v>20</v>
      </c>
    </row>
    <row r="4" spans="1:19" x14ac:dyDescent="0.25">
      <c r="A4" s="1" t="s">
        <v>13</v>
      </c>
    </row>
    <row r="6" spans="1:19" ht="30.75" customHeight="1" x14ac:dyDescent="0.25">
      <c r="A6" s="11" t="s">
        <v>14</v>
      </c>
      <c r="B6" s="11" t="s">
        <v>15</v>
      </c>
      <c r="C6" s="12" t="s">
        <v>16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1" t="s">
        <v>5</v>
      </c>
      <c r="J6" s="11" t="s">
        <v>6</v>
      </c>
      <c r="K6" s="11" t="s">
        <v>7</v>
      </c>
      <c r="L6" s="11" t="s">
        <v>8</v>
      </c>
      <c r="M6" s="11" t="s">
        <v>9</v>
      </c>
      <c r="N6" s="11" t="s">
        <v>10</v>
      </c>
      <c r="O6" s="11" t="s">
        <v>11</v>
      </c>
      <c r="P6" s="11" t="s">
        <v>12</v>
      </c>
      <c r="Q6" s="21" t="s">
        <v>30</v>
      </c>
      <c r="R6" s="20" t="s">
        <v>31</v>
      </c>
      <c r="S6" s="20" t="s">
        <v>32</v>
      </c>
    </row>
    <row r="7" spans="1:19" ht="43.5" customHeight="1" x14ac:dyDescent="0.25">
      <c r="A7" s="2" t="s">
        <v>21</v>
      </c>
      <c r="B7" s="3">
        <v>44357</v>
      </c>
      <c r="C7" s="4" t="s">
        <v>18</v>
      </c>
      <c r="D7" s="4">
        <v>14510049494</v>
      </c>
      <c r="E7" s="4">
        <v>11660</v>
      </c>
      <c r="F7" s="4">
        <v>5656</v>
      </c>
      <c r="G7" s="4">
        <v>8517</v>
      </c>
      <c r="H7" s="4">
        <v>2496</v>
      </c>
      <c r="I7" s="4">
        <v>5042</v>
      </c>
      <c r="J7" s="4">
        <v>893</v>
      </c>
      <c r="K7" s="4">
        <v>540</v>
      </c>
      <c r="L7" s="4">
        <v>2615</v>
      </c>
      <c r="M7" s="4">
        <v>1306</v>
      </c>
      <c r="N7" s="4">
        <v>3886</v>
      </c>
      <c r="O7" s="4">
        <v>6641</v>
      </c>
      <c r="P7" s="4">
        <v>12068</v>
      </c>
      <c r="Q7" s="17">
        <f>SUM(E7:P7)</f>
        <v>61320</v>
      </c>
      <c r="R7" s="22"/>
      <c r="S7" s="23">
        <f>Q7*R8</f>
        <v>0</v>
      </c>
    </row>
    <row r="8" spans="1:19" ht="42.75" customHeight="1" x14ac:dyDescent="0.25">
      <c r="A8" s="2" t="s">
        <v>23</v>
      </c>
      <c r="B8" s="3">
        <v>44357</v>
      </c>
      <c r="C8" s="4" t="s">
        <v>18</v>
      </c>
      <c r="D8" s="5">
        <v>14510049509</v>
      </c>
      <c r="E8" s="4">
        <v>8562</v>
      </c>
      <c r="F8" s="4">
        <v>19344</v>
      </c>
      <c r="G8" s="4">
        <v>8382</v>
      </c>
      <c r="H8" s="4">
        <v>3058</v>
      </c>
      <c r="I8" s="4">
        <v>2021</v>
      </c>
      <c r="J8" s="4">
        <v>15884</v>
      </c>
      <c r="K8" s="4">
        <v>716</v>
      </c>
      <c r="L8" s="4">
        <v>620</v>
      </c>
      <c r="M8" s="4">
        <v>6086</v>
      </c>
      <c r="N8" s="4">
        <v>4790</v>
      </c>
      <c r="O8" s="4">
        <v>5571</v>
      </c>
      <c r="P8" s="4">
        <v>10238</v>
      </c>
      <c r="Q8" s="17">
        <f t="shared" ref="Q8:Q13" si="0">SUM(E8:P8)</f>
        <v>85272</v>
      </c>
      <c r="R8" s="22"/>
      <c r="S8" s="23">
        <f t="shared" ref="S8:S12" si="1">Q8*R9</f>
        <v>0</v>
      </c>
    </row>
    <row r="9" spans="1:19" ht="60" x14ac:dyDescent="0.25">
      <c r="A9" s="6" t="s">
        <v>22</v>
      </c>
      <c r="B9" s="7">
        <v>44357</v>
      </c>
      <c r="C9" s="8" t="s">
        <v>18</v>
      </c>
      <c r="D9" s="8">
        <v>14510049517</v>
      </c>
      <c r="E9" s="8">
        <v>27874</v>
      </c>
      <c r="F9" s="8">
        <v>18058</v>
      </c>
      <c r="G9" s="8">
        <v>15517</v>
      </c>
      <c r="H9" s="8">
        <v>5647</v>
      </c>
      <c r="I9" s="8">
        <v>-1209</v>
      </c>
      <c r="J9" s="8">
        <v>1350</v>
      </c>
      <c r="K9" s="8">
        <v>1328</v>
      </c>
      <c r="L9" s="8">
        <v>1147</v>
      </c>
      <c r="M9" s="8">
        <v>2291</v>
      </c>
      <c r="N9" s="8">
        <v>8905</v>
      </c>
      <c r="O9" s="8">
        <v>24196</v>
      </c>
      <c r="P9" s="8">
        <v>19697</v>
      </c>
      <c r="Q9" s="13">
        <f t="shared" si="0"/>
        <v>124801</v>
      </c>
      <c r="R9" s="22"/>
      <c r="S9" s="23">
        <f t="shared" si="1"/>
        <v>0</v>
      </c>
    </row>
    <row r="10" spans="1:19" ht="45" x14ac:dyDescent="0.25">
      <c r="A10" s="6" t="s">
        <v>24</v>
      </c>
      <c r="B10" s="7">
        <v>44357</v>
      </c>
      <c r="C10" s="8" t="s">
        <v>18</v>
      </c>
      <c r="D10" s="8">
        <v>14510049525</v>
      </c>
      <c r="E10" s="8">
        <v>8107</v>
      </c>
      <c r="F10" s="8">
        <v>6631</v>
      </c>
      <c r="G10" s="8">
        <v>5827</v>
      </c>
      <c r="H10" s="8">
        <v>6885</v>
      </c>
      <c r="I10" s="8">
        <v>4125</v>
      </c>
      <c r="J10" s="8">
        <v>1879</v>
      </c>
      <c r="K10" s="8">
        <v>1557</v>
      </c>
      <c r="L10" s="8">
        <v>1095</v>
      </c>
      <c r="M10" s="8">
        <v>1700</v>
      </c>
      <c r="N10" s="8">
        <v>4032</v>
      </c>
      <c r="O10" s="8">
        <v>6829</v>
      </c>
      <c r="P10" s="8">
        <v>9469</v>
      </c>
      <c r="Q10" s="13">
        <f t="shared" si="0"/>
        <v>58136</v>
      </c>
      <c r="R10" s="22"/>
      <c r="S10" s="23">
        <f t="shared" si="1"/>
        <v>0</v>
      </c>
    </row>
    <row r="11" spans="1:19" ht="45" x14ac:dyDescent="0.25">
      <c r="A11" s="6" t="s">
        <v>25</v>
      </c>
      <c r="B11" s="7">
        <v>44357</v>
      </c>
      <c r="C11" s="8" t="s">
        <v>18</v>
      </c>
      <c r="D11" s="9">
        <v>212100</v>
      </c>
      <c r="E11" s="8">
        <v>10930</v>
      </c>
      <c r="F11" s="8">
        <v>8990</v>
      </c>
      <c r="G11" s="8">
        <v>6500</v>
      </c>
      <c r="H11" s="8">
        <v>1480</v>
      </c>
      <c r="I11" s="8">
        <v>2310</v>
      </c>
      <c r="J11" s="8">
        <v>0</v>
      </c>
      <c r="K11" s="8">
        <v>0</v>
      </c>
      <c r="L11" s="8">
        <v>0</v>
      </c>
      <c r="M11" s="8">
        <v>0</v>
      </c>
      <c r="N11" s="8">
        <v>3500</v>
      </c>
      <c r="O11" s="8">
        <v>3500</v>
      </c>
      <c r="P11" s="8">
        <v>17180</v>
      </c>
      <c r="Q11" s="13">
        <f t="shared" si="0"/>
        <v>54390</v>
      </c>
      <c r="R11" s="22"/>
      <c r="S11" s="23">
        <f t="shared" si="1"/>
        <v>0</v>
      </c>
    </row>
    <row r="12" spans="1:19" ht="45" x14ac:dyDescent="0.25">
      <c r="A12" s="6" t="s">
        <v>26</v>
      </c>
      <c r="B12" s="7">
        <v>44357</v>
      </c>
      <c r="C12" s="8" t="s">
        <v>18</v>
      </c>
      <c r="D12" s="9">
        <v>168100</v>
      </c>
      <c r="E12" s="8">
        <v>1983</v>
      </c>
      <c r="F12" s="8">
        <v>950</v>
      </c>
      <c r="G12" s="8">
        <v>1033</v>
      </c>
      <c r="H12" s="8">
        <v>581</v>
      </c>
      <c r="I12" s="8">
        <v>185</v>
      </c>
      <c r="J12" s="8">
        <v>0</v>
      </c>
      <c r="K12" s="8">
        <v>0</v>
      </c>
      <c r="L12" s="8">
        <v>0</v>
      </c>
      <c r="M12" s="8">
        <v>0</v>
      </c>
      <c r="N12" s="8">
        <v>1244</v>
      </c>
      <c r="O12" s="8">
        <v>1307</v>
      </c>
      <c r="P12" s="8">
        <v>1690</v>
      </c>
      <c r="Q12" s="13">
        <f t="shared" si="0"/>
        <v>8973</v>
      </c>
      <c r="R12" s="22"/>
      <c r="S12" s="23">
        <f>Q12*R12</f>
        <v>0</v>
      </c>
    </row>
    <row r="13" spans="1:19" x14ac:dyDescent="0.25">
      <c r="A13" s="13" t="s">
        <v>17</v>
      </c>
      <c r="B13" s="14"/>
      <c r="C13" s="15"/>
      <c r="D13" s="16"/>
      <c r="E13" s="13">
        <f t="shared" ref="E13:P13" si="2">SUM(E7:E12)</f>
        <v>69116</v>
      </c>
      <c r="F13" s="13">
        <f t="shared" si="2"/>
        <v>59629</v>
      </c>
      <c r="G13" s="13">
        <f t="shared" si="2"/>
        <v>45776</v>
      </c>
      <c r="H13" s="13">
        <f t="shared" si="2"/>
        <v>20147</v>
      </c>
      <c r="I13" s="13">
        <f t="shared" si="2"/>
        <v>12474</v>
      </c>
      <c r="J13" s="13">
        <f t="shared" si="2"/>
        <v>20006</v>
      </c>
      <c r="K13" s="13">
        <f t="shared" si="2"/>
        <v>4141</v>
      </c>
      <c r="L13" s="13">
        <f t="shared" si="2"/>
        <v>5477</v>
      </c>
      <c r="M13" s="13">
        <f t="shared" si="2"/>
        <v>11383</v>
      </c>
      <c r="N13" s="13">
        <f t="shared" si="2"/>
        <v>26357</v>
      </c>
      <c r="O13" s="13">
        <f t="shared" si="2"/>
        <v>48044</v>
      </c>
      <c r="P13" s="13">
        <f t="shared" si="2"/>
        <v>70342</v>
      </c>
      <c r="Q13" s="18">
        <f t="shared" si="0"/>
        <v>392892</v>
      </c>
      <c r="R13" s="8"/>
      <c r="S13" s="23">
        <f>SUM(S7:S12)</f>
        <v>0</v>
      </c>
    </row>
    <row r="15" spans="1:19" x14ac:dyDescent="0.25">
      <c r="A15" s="19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lastPrinted>2021-08-12T07:51:32Z</cp:lastPrinted>
  <dcterms:created xsi:type="dcterms:W3CDTF">2021-06-07T10:04:46Z</dcterms:created>
  <dcterms:modified xsi:type="dcterms:W3CDTF">2021-08-30T07:51:08Z</dcterms:modified>
</cp:coreProperties>
</file>